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GRID CODE/3. Grid Code Modifications/GC0176 Introduction of Demand Control Rotation Protocol within Operating Code 6 of the Grid Code/8. Workgroup Reports/"/>
    </mc:Choice>
  </mc:AlternateContent>
  <xr:revisionPtr revIDLastSave="25" documentId="8_{2EA54ED2-F5EC-43BD-B0D6-316C09CC97BB}" xr6:coauthVersionLast="47" xr6:coauthVersionMax="47" xr10:uidLastSave="{0055FD19-1868-4D1F-8DC3-4478CBB6D0E0}"/>
  <bookViews>
    <workbookView xWindow="-28920" yWindow="-120" windowWidth="29040" windowHeight="15840" xr2:uid="{86ED12C0-1EA7-42E1-9774-F7525D1AAC8C}"/>
  </bookViews>
  <sheets>
    <sheet name="GC0176 " sheetId="1" r:id="rId1"/>
  </sheets>
  <definedNames>
    <definedName name="_xlnm._FilterDatabase" localSheetId="0" hidden="1">'GC0176 '!$A$1:$O$15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 a="1"/>
  <c r="N2" i="1"/>
  <c r="N3" i="1" a="1"/>
  <c r="N3" i="1"/>
  <c r="N4" i="1" a="1"/>
  <c r="N4" i="1"/>
  <c r="N7" i="1" a="1"/>
  <c r="N7" i="1"/>
  <c r="N13" i="1" a="1"/>
  <c r="N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 Rivalland (ESO)</author>
  </authors>
  <commentList>
    <comment ref="F7" authorId="0" shapeId="0" xr:uid="{8AB845B1-7FA9-4581-87A8-ABCC93A133D1}">
      <text>
        <r>
          <rPr>
            <b/>
            <sz val="10"/>
            <color indexed="81"/>
            <rFont val="Tahoma"/>
            <family val="2"/>
          </rPr>
          <t>Jess Rivalland (ESO):</t>
        </r>
        <r>
          <rPr>
            <sz val="10"/>
            <color indexed="81"/>
            <rFont val="Tahoma"/>
            <family val="2"/>
          </rPr>
          <t xml:space="preserve">
Damian attended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<sst xmlns="http://schemas.openxmlformats.org/spreadsheetml/2006/main" count="245" uniqueCount="88">
  <si>
    <t>Name</t>
  </si>
  <si>
    <t>Company</t>
  </si>
  <si>
    <t>Role</t>
  </si>
  <si>
    <t>Alternate</t>
  </si>
  <si>
    <t>WG1
03 March 2025</t>
  </si>
  <si>
    <t>WG2
26 March 2025</t>
  </si>
  <si>
    <t>WG3
15 April 2025</t>
  </si>
  <si>
    <t>WG4
20 May 2025</t>
  </si>
  <si>
    <t>WG5
01 July 2025</t>
  </si>
  <si>
    <t>WG6
21 July 2025</t>
  </si>
  <si>
    <t>WG7
18 Sept 2025</t>
  </si>
  <si>
    <t>WG7
08 Oct 2025</t>
  </si>
  <si>
    <t>WG8
05 Nov 2025</t>
  </si>
  <si>
    <t>WG 9                        08 May 2026</t>
  </si>
  <si>
    <t>Voting Eligibility</t>
  </si>
  <si>
    <t>Andrew McLeod</t>
  </si>
  <si>
    <t>Northern Powergrid</t>
  </si>
  <si>
    <t>Workgroup Member</t>
  </si>
  <si>
    <t>Alan Creighton</t>
  </si>
  <si>
    <t>Yes
(Both)</t>
  </si>
  <si>
    <t>Yes</t>
  </si>
  <si>
    <t>Cancelled</t>
  </si>
  <si>
    <t>Thomas West</t>
  </si>
  <si>
    <t>National Grid Distribution</t>
  </si>
  <si>
    <t xml:space="preserve">Sam Gray </t>
  </si>
  <si>
    <t>No</t>
  </si>
  <si>
    <t>Yes 
(Sam)</t>
  </si>
  <si>
    <t>Yes 
(Thomas)</t>
  </si>
  <si>
    <t>John Knott</t>
  </si>
  <si>
    <t>SP Energy Networks</t>
  </si>
  <si>
    <t>Graeme Vincent</t>
  </si>
  <si>
    <t>Yes
(Graeme)</t>
  </si>
  <si>
    <t>Yes - Graeme</t>
  </si>
  <si>
    <t>Yes (Both)</t>
  </si>
  <si>
    <t>Richard Wilson</t>
  </si>
  <si>
    <t>UKPN</t>
  </si>
  <si>
    <t>David Child</t>
  </si>
  <si>
    <t>Yes
(David)</t>
  </si>
  <si>
    <t>Paul Turner</t>
  </si>
  <si>
    <t>Electricity North West Ltd</t>
  </si>
  <si>
    <t>Peter Twomey</t>
  </si>
  <si>
    <t>Garth Graham</t>
  </si>
  <si>
    <t>SSE Generation</t>
  </si>
  <si>
    <t>Andrew Urquhart</t>
  </si>
  <si>
    <t>Yes
(Garth)</t>
  </si>
  <si>
    <t>Yes
(Andrew)</t>
  </si>
  <si>
    <t>Yes - Andrew</t>
  </si>
  <si>
    <t>Can Li</t>
  </si>
  <si>
    <t>Green Gen Cymru</t>
  </si>
  <si>
    <t>Kieran Savage</t>
  </si>
  <si>
    <t>Paul Murray</t>
  </si>
  <si>
    <t>Scottish and Southern Electricity Networks</t>
  </si>
  <si>
    <t>Paul Goldson</t>
  </si>
  <si>
    <t>Yes
(Paul M)</t>
  </si>
  <si>
    <t>Frank Kasibante</t>
  </si>
  <si>
    <t>NESO</t>
  </si>
  <si>
    <t>Proposer / Workgroup Member</t>
  </si>
  <si>
    <t>Amanda Rooney</t>
  </si>
  <si>
    <t>Yes - Amanda</t>
  </si>
  <si>
    <t>Yes (Frank)</t>
  </si>
  <si>
    <t>Charlotte Gilbert</t>
  </si>
  <si>
    <t>BUUK</t>
  </si>
  <si>
    <t xml:space="preserve">Observer post Workgroup consultation </t>
  </si>
  <si>
    <t>N/A</t>
  </si>
  <si>
    <t>David Overman</t>
  </si>
  <si>
    <t>GTC</t>
  </si>
  <si>
    <t>Mel Swift</t>
  </si>
  <si>
    <t>Yes (Mel)</t>
  </si>
  <si>
    <t>Mark Dunk</t>
  </si>
  <si>
    <t>ENA (DCode Administrator)</t>
  </si>
  <si>
    <t>Observer</t>
  </si>
  <si>
    <t>Jeevan Dhaliwal</t>
  </si>
  <si>
    <t>Yes
(Jeevan)</t>
  </si>
  <si>
    <t>Yes - Jeevan</t>
  </si>
  <si>
    <t>Matthew Larreta</t>
  </si>
  <si>
    <t>NESO Code Administrator</t>
  </si>
  <si>
    <t>NESO Tech Sec</t>
  </si>
  <si>
    <t>Yes (Kayte)</t>
  </si>
  <si>
    <t>Rebecca Scott</t>
  </si>
  <si>
    <t>NESO SME</t>
  </si>
  <si>
    <t>John Zammit-Haber
Gary O'Hare</t>
  </si>
  <si>
    <t>Rebecca)</t>
  </si>
  <si>
    <t>Lizzie Timmins</t>
  </si>
  <si>
    <t xml:space="preserve">NESO Chair </t>
  </si>
  <si>
    <t>Joe Henry</t>
  </si>
  <si>
    <t>Shilen Shah</t>
  </si>
  <si>
    <t>Ofgem</t>
  </si>
  <si>
    <t>Authority 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</si>
</sst>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2"/>
      <name val="Arial"/>
      <family val="2"/>
    </font>
    <font>
      <sz val="11"/>
      <color theme="1"/>
      <name val="Arial"/>
      <family val="2"/>
    </font>
    <font>
      <sz val="11"/>
      <color theme="1"/>
      <name val="Arial"/>
    </font>
    <font>
      <b/>
      <sz val="11"/>
      <color rgb="FF00B050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133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5DB4-B2CA-4BF4-9B31-46DBD15AB6B0}">
  <dimension ref="A1:O24"/>
  <sheetViews>
    <sheetView tabSelected="1" zoomScale="80" zoomScaleNormal="80" workbookViewId="0">
      <pane ySplit="1" topLeftCell="I2" activePane="bottomLeft" state="frozen"/>
      <selection pane="bottomLeft" activeCell="N19" sqref="N19"/>
    </sheetView>
  </sheetViews>
  <sheetFormatPr defaultColWidth="8.7109375" defaultRowHeight="14.25" customHeight="1"/>
  <cols>
    <col min="1" max="1" width="20.140625" style="8" customWidth="1"/>
    <col min="2" max="2" width="24.7109375" style="8" customWidth="1"/>
    <col min="3" max="3" width="23.5703125" style="8" customWidth="1"/>
    <col min="4" max="4" width="20.28515625" style="8" bestFit="1" customWidth="1"/>
    <col min="5" max="10" width="19.42578125" style="8" customWidth="1"/>
    <col min="11" max="11" width="19.42578125" style="8" hidden="1" customWidth="1"/>
    <col min="12" max="15" width="19.42578125" style="8" customWidth="1"/>
    <col min="16" max="16384" width="8.7109375" style="8"/>
  </cols>
  <sheetData>
    <row r="1" spans="1:15" s="3" customFormat="1" ht="28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29.1" customHeight="1">
      <c r="A2" s="4" t="s">
        <v>15</v>
      </c>
      <c r="B2" s="4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4" t="s">
        <v>19</v>
      </c>
      <c r="H2" s="4" t="s">
        <v>19</v>
      </c>
      <c r="I2" s="4" t="s">
        <v>19</v>
      </c>
      <c r="J2" s="4" t="s">
        <v>19</v>
      </c>
      <c r="K2" s="4" t="s">
        <v>21</v>
      </c>
      <c r="L2" s="4" t="s">
        <v>20</v>
      </c>
      <c r="M2" s="6" t="s">
        <v>19</v>
      </c>
      <c r="N2" s="6" t="str" cm="1">
        <f t="array" ref="N2">L2 &amp; " (" &amp; INDEX(_xlfn.TEXTSPLIT(TRIM(D2), " "), 1) &amp; ")"</f>
        <v>Yes (Alan)</v>
      </c>
      <c r="O2" s="7" t="s">
        <v>20</v>
      </c>
    </row>
    <row r="3" spans="1:15" ht="29.1" customHeight="1">
      <c r="A3" s="4" t="s">
        <v>22</v>
      </c>
      <c r="B3" s="4" t="s">
        <v>23</v>
      </c>
      <c r="C3" s="4" t="s">
        <v>17</v>
      </c>
      <c r="D3" s="4" t="s">
        <v>24</v>
      </c>
      <c r="E3" s="4" t="s">
        <v>19</v>
      </c>
      <c r="F3" s="4" t="s">
        <v>25</v>
      </c>
      <c r="G3" s="4" t="s">
        <v>26</v>
      </c>
      <c r="H3" s="4" t="s">
        <v>27</v>
      </c>
      <c r="I3" s="4" t="s">
        <v>25</v>
      </c>
      <c r="J3" s="4" t="s">
        <v>20</v>
      </c>
      <c r="K3" s="4" t="s">
        <v>21</v>
      </c>
      <c r="L3" s="6" t="s">
        <v>25</v>
      </c>
      <c r="M3" s="6" t="s">
        <v>25</v>
      </c>
      <c r="N3" s="6" t="str" cm="1">
        <f t="array" ref="N3">L3 &amp; " (" &amp; INDEX(_xlfn.TEXTSPLIT(TRIM(D3), " "), 1) &amp; ")"</f>
        <v>No (Sam)</v>
      </c>
      <c r="O3" s="7" t="s">
        <v>20</v>
      </c>
    </row>
    <row r="4" spans="1:15" ht="29.1" customHeight="1">
      <c r="A4" s="4" t="s">
        <v>28</v>
      </c>
      <c r="B4" s="5" t="s">
        <v>29</v>
      </c>
      <c r="C4" s="4" t="s">
        <v>17</v>
      </c>
      <c r="D4" s="4" t="s">
        <v>30</v>
      </c>
      <c r="E4" s="4" t="s">
        <v>20</v>
      </c>
      <c r="F4" s="4" t="s">
        <v>20</v>
      </c>
      <c r="G4" s="4" t="s">
        <v>31</v>
      </c>
      <c r="H4" s="4" t="s">
        <v>31</v>
      </c>
      <c r="I4" s="4" t="s">
        <v>19</v>
      </c>
      <c r="J4" s="4" t="s">
        <v>19</v>
      </c>
      <c r="K4" s="4" t="s">
        <v>21</v>
      </c>
      <c r="L4" s="4" t="s">
        <v>32</v>
      </c>
      <c r="M4" s="6" t="s">
        <v>33</v>
      </c>
      <c r="N4" s="6" t="str" cm="1">
        <f t="array" ref="N4">L4 &amp; " (" &amp; INDEX(_xlfn.TEXTSPLIT(TRIM(D4), " "), 1) &amp; ")"</f>
        <v>Yes - Graeme (Graeme)</v>
      </c>
      <c r="O4" s="7" t="s">
        <v>20</v>
      </c>
    </row>
    <row r="5" spans="1:15" ht="29.1" customHeight="1">
      <c r="A5" s="4" t="s">
        <v>34</v>
      </c>
      <c r="B5" s="5" t="s">
        <v>35</v>
      </c>
      <c r="C5" s="4" t="s">
        <v>17</v>
      </c>
      <c r="D5" s="4" t="s">
        <v>36</v>
      </c>
      <c r="E5" s="4" t="s">
        <v>20</v>
      </c>
      <c r="F5" s="4" t="s">
        <v>20</v>
      </c>
      <c r="G5" s="4" t="s">
        <v>20</v>
      </c>
      <c r="H5" s="4" t="s">
        <v>37</v>
      </c>
      <c r="I5" s="4" t="s">
        <v>20</v>
      </c>
      <c r="J5" s="4" t="s">
        <v>20</v>
      </c>
      <c r="K5" s="4" t="s">
        <v>21</v>
      </c>
      <c r="L5" s="4" t="s">
        <v>20</v>
      </c>
      <c r="M5" s="6" t="s">
        <v>20</v>
      </c>
      <c r="N5" s="6" t="s">
        <v>20</v>
      </c>
      <c r="O5" s="7" t="s">
        <v>20</v>
      </c>
    </row>
    <row r="6" spans="1:15" ht="29.1" customHeight="1">
      <c r="A6" s="4" t="s">
        <v>38</v>
      </c>
      <c r="B6" s="5" t="s">
        <v>39</v>
      </c>
      <c r="C6" s="4" t="s">
        <v>17</v>
      </c>
      <c r="D6" s="4" t="s">
        <v>40</v>
      </c>
      <c r="E6" s="4" t="s">
        <v>20</v>
      </c>
      <c r="F6" s="4" t="s">
        <v>20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21</v>
      </c>
      <c r="L6" s="4" t="s">
        <v>25</v>
      </c>
      <c r="M6" s="4" t="s">
        <v>25</v>
      </c>
      <c r="N6" s="4" t="s">
        <v>20</v>
      </c>
      <c r="O6" s="10" t="s">
        <v>25</v>
      </c>
    </row>
    <row r="7" spans="1:15" ht="29.1" customHeight="1">
      <c r="A7" s="4" t="s">
        <v>41</v>
      </c>
      <c r="B7" s="4" t="s">
        <v>42</v>
      </c>
      <c r="C7" s="4" t="s">
        <v>17</v>
      </c>
      <c r="D7" s="4" t="s">
        <v>43</v>
      </c>
      <c r="E7" s="4" t="s">
        <v>19</v>
      </c>
      <c r="F7" s="4" t="s">
        <v>20</v>
      </c>
      <c r="G7" s="4" t="s">
        <v>20</v>
      </c>
      <c r="H7" s="4" t="s">
        <v>44</v>
      </c>
      <c r="I7" s="4" t="s">
        <v>45</v>
      </c>
      <c r="J7" s="4" t="s">
        <v>20</v>
      </c>
      <c r="K7" s="4" t="s">
        <v>21</v>
      </c>
      <c r="L7" s="4" t="s">
        <v>46</v>
      </c>
      <c r="M7" s="6" t="s">
        <v>20</v>
      </c>
      <c r="N7" s="6" t="str" cm="1">
        <f t="array" ref="N7">L7 &amp; " (" &amp; INDEX(_xlfn.TEXTSPLIT(TRIM(D7), " "), 1) &amp; ")"</f>
        <v>Yes - Andrew (Andrew)</v>
      </c>
      <c r="O7" s="7" t="s">
        <v>20</v>
      </c>
    </row>
    <row r="8" spans="1:15" ht="29.1" customHeight="1">
      <c r="A8" s="9" t="s">
        <v>47</v>
      </c>
      <c r="B8" s="9" t="s">
        <v>48</v>
      </c>
      <c r="C8" s="4" t="s">
        <v>17</v>
      </c>
      <c r="D8" s="9" t="s">
        <v>49</v>
      </c>
      <c r="E8" s="4" t="s">
        <v>20</v>
      </c>
      <c r="F8" s="4" t="s">
        <v>20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21</v>
      </c>
      <c r="L8" s="4" t="s">
        <v>25</v>
      </c>
      <c r="M8" s="4" t="s">
        <v>25</v>
      </c>
      <c r="N8" s="4" t="s">
        <v>25</v>
      </c>
      <c r="O8" s="10" t="s">
        <v>25</v>
      </c>
    </row>
    <row r="9" spans="1:15" ht="29.1" customHeight="1">
      <c r="A9" s="9" t="s">
        <v>50</v>
      </c>
      <c r="B9" s="9" t="s">
        <v>51</v>
      </c>
      <c r="C9" s="4" t="s">
        <v>17</v>
      </c>
      <c r="D9" s="9" t="s">
        <v>52</v>
      </c>
      <c r="E9" s="4" t="s">
        <v>19</v>
      </c>
      <c r="F9" s="4" t="s">
        <v>20</v>
      </c>
      <c r="G9" s="4" t="s">
        <v>25</v>
      </c>
      <c r="H9" s="4" t="s">
        <v>53</v>
      </c>
      <c r="I9" s="4" t="s">
        <v>53</v>
      </c>
      <c r="J9" s="4" t="s">
        <v>19</v>
      </c>
      <c r="K9" s="4" t="s">
        <v>21</v>
      </c>
      <c r="L9" s="4" t="s">
        <v>25</v>
      </c>
      <c r="M9" s="6" t="s">
        <v>19</v>
      </c>
      <c r="N9" s="6" t="s">
        <v>25</v>
      </c>
      <c r="O9" s="7" t="s">
        <v>20</v>
      </c>
    </row>
    <row r="10" spans="1:15" ht="29.1" customHeight="1">
      <c r="A10" s="4" t="s">
        <v>54</v>
      </c>
      <c r="B10" s="4" t="s">
        <v>55</v>
      </c>
      <c r="C10" s="4" t="s">
        <v>56</v>
      </c>
      <c r="D10" s="4" t="s">
        <v>57</v>
      </c>
      <c r="E10" s="4" t="s">
        <v>20</v>
      </c>
      <c r="F10" s="4" t="s">
        <v>20</v>
      </c>
      <c r="G10" s="4" t="s">
        <v>20</v>
      </c>
      <c r="H10" s="4" t="s">
        <v>20</v>
      </c>
      <c r="I10" s="4" t="s">
        <v>20</v>
      </c>
      <c r="J10" s="4" t="s">
        <v>20</v>
      </c>
      <c r="K10" s="4" t="s">
        <v>21</v>
      </c>
      <c r="L10" s="4" t="s">
        <v>58</v>
      </c>
      <c r="M10" s="6" t="s">
        <v>20</v>
      </c>
      <c r="N10" s="6" t="s">
        <v>59</v>
      </c>
      <c r="O10" s="7" t="s">
        <v>20</v>
      </c>
    </row>
    <row r="11" spans="1:15" ht="29.1" customHeight="1">
      <c r="A11" s="4" t="s">
        <v>60</v>
      </c>
      <c r="B11" s="4" t="s">
        <v>61</v>
      </c>
      <c r="C11" s="4" t="s">
        <v>62</v>
      </c>
      <c r="D11" s="1"/>
      <c r="E11" s="4" t="s">
        <v>25</v>
      </c>
      <c r="F11" s="4" t="s">
        <v>25</v>
      </c>
      <c r="G11" s="4" t="s">
        <v>25</v>
      </c>
      <c r="H11" s="4" t="s">
        <v>25</v>
      </c>
      <c r="I11" s="4" t="s">
        <v>25</v>
      </c>
      <c r="J11" s="4" t="s">
        <v>25</v>
      </c>
      <c r="K11" s="4" t="s">
        <v>21</v>
      </c>
      <c r="L11" s="4" t="s">
        <v>25</v>
      </c>
      <c r="M11" s="4" t="s">
        <v>20</v>
      </c>
      <c r="N11" s="4" t="s">
        <v>25</v>
      </c>
      <c r="O11" s="4" t="s">
        <v>63</v>
      </c>
    </row>
    <row r="12" spans="1:15" ht="29.1" customHeight="1">
      <c r="A12" s="4" t="s">
        <v>64</v>
      </c>
      <c r="B12" s="4" t="s">
        <v>65</v>
      </c>
      <c r="C12" s="4" t="s">
        <v>62</v>
      </c>
      <c r="D12" s="4" t="s">
        <v>66</v>
      </c>
      <c r="E12" s="4" t="s">
        <v>25</v>
      </c>
      <c r="F12" s="4" t="s">
        <v>25</v>
      </c>
      <c r="G12" s="4" t="s">
        <v>25</v>
      </c>
      <c r="H12" s="4" t="s">
        <v>25</v>
      </c>
      <c r="I12" s="4" t="s">
        <v>25</v>
      </c>
      <c r="J12" s="4" t="s">
        <v>25</v>
      </c>
      <c r="K12" s="4" t="s">
        <v>21</v>
      </c>
      <c r="L12" s="6" t="s">
        <v>25</v>
      </c>
      <c r="M12" s="4" t="s">
        <v>67</v>
      </c>
      <c r="N12" s="4" t="s">
        <v>25</v>
      </c>
      <c r="O12" s="4" t="s">
        <v>63</v>
      </c>
    </row>
    <row r="13" spans="1:15" ht="29.1" customHeight="1">
      <c r="A13" s="4" t="s">
        <v>68</v>
      </c>
      <c r="B13" s="4" t="s">
        <v>69</v>
      </c>
      <c r="C13" s="4" t="s">
        <v>70</v>
      </c>
      <c r="D13" s="4" t="s">
        <v>71</v>
      </c>
      <c r="E13" s="4" t="s">
        <v>19</v>
      </c>
      <c r="F13" s="4" t="s">
        <v>20</v>
      </c>
      <c r="G13" s="4" t="s">
        <v>72</v>
      </c>
      <c r="H13" s="4" t="s">
        <v>72</v>
      </c>
      <c r="I13" s="4" t="s">
        <v>72</v>
      </c>
      <c r="J13" s="4" t="s">
        <v>72</v>
      </c>
      <c r="K13" s="4" t="s">
        <v>21</v>
      </c>
      <c r="L13" s="4" t="s">
        <v>73</v>
      </c>
      <c r="M13" s="4" t="s">
        <v>25</v>
      </c>
      <c r="N13" s="4" t="str" cm="1">
        <f t="array" ref="N13">L13 &amp; " (" &amp; INDEX(_xlfn.TEXTSPLIT(TRIM(D13), " "), 1) &amp; ")"</f>
        <v>Yes - Jeevan (Jeevan)</v>
      </c>
      <c r="O13" s="4" t="s">
        <v>63</v>
      </c>
    </row>
    <row r="14" spans="1:15" ht="29.1" customHeight="1">
      <c r="A14" s="4" t="s">
        <v>74</v>
      </c>
      <c r="B14" s="4" t="s">
        <v>75</v>
      </c>
      <c r="C14" s="4" t="s">
        <v>76</v>
      </c>
      <c r="D14" s="4"/>
      <c r="E14" s="4" t="s">
        <v>20</v>
      </c>
      <c r="F14" s="4" t="s">
        <v>20</v>
      </c>
      <c r="G14" s="4" t="s">
        <v>20</v>
      </c>
      <c r="H14" s="4" t="s">
        <v>20</v>
      </c>
      <c r="I14" s="4" t="s">
        <v>20</v>
      </c>
      <c r="J14" s="4" t="s">
        <v>20</v>
      </c>
      <c r="K14" s="4" t="s">
        <v>21</v>
      </c>
      <c r="L14" s="4" t="s">
        <v>20</v>
      </c>
      <c r="M14" s="4" t="s">
        <v>20</v>
      </c>
      <c r="N14" s="4" t="s">
        <v>77</v>
      </c>
      <c r="O14" s="4" t="s">
        <v>63</v>
      </c>
    </row>
    <row r="15" spans="1:15" ht="29.1" customHeight="1">
      <c r="A15" s="4" t="s">
        <v>78</v>
      </c>
      <c r="B15" s="4" t="s">
        <v>55</v>
      </c>
      <c r="C15" s="4" t="s">
        <v>79</v>
      </c>
      <c r="D15" s="4" t="s">
        <v>80</v>
      </c>
      <c r="E15" s="4" t="s">
        <v>19</v>
      </c>
      <c r="F15" s="4" t="s">
        <v>20</v>
      </c>
      <c r="G15" s="4" t="s">
        <v>19</v>
      </c>
      <c r="H15" s="4" t="s">
        <v>19</v>
      </c>
      <c r="I15" s="4" t="s">
        <v>19</v>
      </c>
      <c r="J15" s="4" t="s">
        <v>19</v>
      </c>
      <c r="K15" s="4" t="s">
        <v>21</v>
      </c>
      <c r="L15" s="4" t="s">
        <v>20</v>
      </c>
      <c r="M15" s="4" t="s">
        <v>33</v>
      </c>
      <c r="N15" s="4" t="s">
        <v>81</v>
      </c>
      <c r="O15" s="4" t="s">
        <v>63</v>
      </c>
    </row>
    <row r="16" spans="1:15" ht="20.45" customHeight="1">
      <c r="A16" s="4" t="s">
        <v>82</v>
      </c>
      <c r="B16" s="4" t="s">
        <v>75</v>
      </c>
      <c r="C16" s="4" t="s">
        <v>83</v>
      </c>
      <c r="D16" s="4"/>
      <c r="E16" s="4" t="s">
        <v>20</v>
      </c>
      <c r="F16" s="4" t="s">
        <v>20</v>
      </c>
      <c r="G16" s="4" t="s">
        <v>20</v>
      </c>
      <c r="H16" s="4" t="s">
        <v>20</v>
      </c>
      <c r="I16" s="4" t="s">
        <v>20</v>
      </c>
      <c r="J16" s="4" t="s">
        <v>20</v>
      </c>
      <c r="K16" s="4" t="s">
        <v>21</v>
      </c>
      <c r="L16" s="4" t="s">
        <v>20</v>
      </c>
      <c r="M16" s="4" t="s">
        <v>20</v>
      </c>
      <c r="N16" s="4" t="s">
        <v>84</v>
      </c>
      <c r="O16" s="4" t="s">
        <v>63</v>
      </c>
    </row>
    <row r="17" spans="1:15" ht="27" customHeight="1">
      <c r="A17" s="4" t="s">
        <v>85</v>
      </c>
      <c r="B17" s="4" t="s">
        <v>86</v>
      </c>
      <c r="C17" s="4" t="s">
        <v>87</v>
      </c>
      <c r="D17" s="4"/>
      <c r="E17" s="4" t="s">
        <v>20</v>
      </c>
      <c r="F17" s="4"/>
      <c r="G17" s="4" t="s">
        <v>20</v>
      </c>
      <c r="H17" s="4" t="s">
        <v>25</v>
      </c>
      <c r="I17" s="4" t="s">
        <v>25</v>
      </c>
      <c r="J17" s="4" t="s">
        <v>20</v>
      </c>
      <c r="K17" s="6" t="s">
        <v>21</v>
      </c>
      <c r="L17" s="4" t="s">
        <v>25</v>
      </c>
      <c r="M17" s="4" t="s">
        <v>20</v>
      </c>
      <c r="N17" s="4" t="s">
        <v>25</v>
      </c>
      <c r="O17" s="6" t="s">
        <v>63</v>
      </c>
    </row>
    <row r="24" spans="1:15">
      <c r="C24" s="11"/>
    </row>
  </sheetData>
  <autoFilter ref="A1:O15" xr:uid="{CBF1766E-A237-4DC0-B50E-55666D6984C2}">
    <sortState xmlns:xlrd2="http://schemas.microsoft.com/office/spreadsheetml/2017/richdata2" ref="A2:O17">
      <sortCondition descending="1" ref="C1:C15"/>
    </sortState>
  </autoFilter>
  <pageMargins left="0.7" right="0.7" top="0.75" bottom="0.75" header="0.3" footer="0.3"/>
  <pageSetup paperSize="9" orientation="portrait" r:id="rId1"/>
  <headerFooter>
    <oddHeader>&amp;L&amp;"Poppins"&amp;12&amp;KFF00FF Confidential&amp;1#_x000D_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0FA14D799924BADC265839397913B" ma:contentTypeVersion="2" ma:contentTypeDescription="Create a new document." ma:contentTypeScope="" ma:versionID="27b2e6f288715c22383b0f9c66f9cbe8">
  <xsd:schema xmlns:xsd="http://www.w3.org/2001/XMLSchema" xmlns:xs="http://www.w3.org/2001/XMLSchema" xmlns:p="http://schemas.microsoft.com/office/2006/metadata/properties" xmlns:ns2="dec74c4c-1639-4502-8f90-b4ce03410dfb" xmlns:ns3="97b6fe81-1556-4112-94ca-31043ca39b71" targetNamespace="http://schemas.microsoft.com/office/2006/metadata/properties" ma:root="true" ma:fieldsID="c179a6d534b2b6d6d10f8e841e0796d3" ns2:_="" ns3:_="">
    <xsd:import namespace="dec74c4c-1639-4502-8f90-b4ce03410dfb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c74c4c-1639-4502-8f90-b4ce03410d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2E7B95-F471-4301-9A1E-98F240F82D61}"/>
</file>

<file path=customXml/itemProps2.xml><?xml version="1.0" encoding="utf-8"?>
<ds:datastoreItem xmlns:ds="http://schemas.openxmlformats.org/officeDocument/2006/customXml" ds:itemID="{FA0F00F7-10F8-4519-918B-32E345B69685}"/>
</file>

<file path=customXml/itemProps3.xml><?xml version="1.0" encoding="utf-8"?>
<ds:datastoreItem xmlns:ds="http://schemas.openxmlformats.org/officeDocument/2006/customXml" ds:itemID="{DB29C15F-F3DB-4CEE-8867-8BA473DFCA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Lizzie Timmins [NESO]</dc:creator>
  <cp:keywords/>
  <dc:description/>
  <cp:lastModifiedBy>Kayte Stanton-Hughes</cp:lastModifiedBy>
  <cp:revision/>
  <dcterms:created xsi:type="dcterms:W3CDTF">2025-11-10T09:43:45Z</dcterms:created>
  <dcterms:modified xsi:type="dcterms:W3CDTF">2026-05-08T09:30:20Z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0x0101000B60FA14D799924BADC265839397913B</vt:lpwstr>
  </property>
  <property fmtid="{D5CDD505-2E9C-101B-9397-08002B2CF9AE}" pid="3" name="MSIP_Label_0b512571-f9cc-4a9e-9d19-99c76f61bda4_Enabled">
    <vt:lpwstr>true</vt:lpwstr>
  </property>
  <property fmtid="{D5CDD505-2E9C-101B-9397-08002B2CF9AE}" pid="4" name="MSIP_Label_0b512571-f9cc-4a9e-9d19-99c76f61bda4_SetDate">
    <vt:lpwstr>2026-05-08T09:26:34Z</vt:lpwstr>
  </property>
  <property fmtid="{D5CDD505-2E9C-101B-9397-08002B2CF9AE}" pid="5" name="MSIP_Label_0b512571-f9cc-4a9e-9d19-99c76f61bda4_Method">
    <vt:lpwstr>Privileged</vt:lpwstr>
  </property>
  <property fmtid="{D5CDD505-2E9C-101B-9397-08002B2CF9AE}" pid="6" name="MSIP_Label_0b512571-f9cc-4a9e-9d19-99c76f61bda4_Name">
    <vt:lpwstr>Confidential</vt:lpwstr>
  </property>
  <property fmtid="{D5CDD505-2E9C-101B-9397-08002B2CF9AE}" pid="7" name="MSIP_Label_0b512571-f9cc-4a9e-9d19-99c76f61bda4_SiteId">
    <vt:lpwstr>a63c9e9e-b4db-442a-a94f-08718d788e8c</vt:lpwstr>
  </property>
  <property fmtid="{D5CDD505-2E9C-101B-9397-08002B2CF9AE}" pid="8" name="MSIP_Label_0b512571-f9cc-4a9e-9d19-99c76f61bda4_ActionId">
    <vt:lpwstr>6dd9b234-7334-4812-8402-6d4943839609</vt:lpwstr>
  </property>
  <property fmtid="{D5CDD505-2E9C-101B-9397-08002B2CF9AE}" pid="9" name="MSIP_Label_0b512571-f9cc-4a9e-9d19-99c76f61bda4_ContentBits">
    <vt:lpwstr>1</vt:lpwstr>
  </property>
  <property fmtid="{D5CDD505-2E9C-101B-9397-08002B2CF9AE}" pid="10" name="MSIP_Label_0b512571-f9cc-4a9e-9d19-99c76f61bda4_Tag">
    <vt:lpwstr>10, 0, 1, 2</vt:lpwstr>
  </property>
</Properties>
</file>